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activeTab="2"/>
  </bookViews>
  <sheets>
    <sheet name="безвозд 2023" sheetId="5" r:id="rId1"/>
    <sheet name="безвозд 1 кв 2024" sheetId="6" r:id="rId2"/>
    <sheet name="безвоз 1 полуг 2024" sheetId="7" r:id="rId3"/>
  </sheets>
  <calcPr calcId="145621"/>
</workbook>
</file>

<file path=xl/calcChain.xml><?xml version="1.0" encoding="utf-8"?>
<calcChain xmlns="http://schemas.openxmlformats.org/spreadsheetml/2006/main">
  <c r="E10" i="7" l="1"/>
  <c r="B2" i="7" l="1"/>
  <c r="C2" i="7"/>
  <c r="E11" i="7"/>
  <c r="D11" i="7"/>
  <c r="D10" i="7"/>
  <c r="E9" i="7"/>
  <c r="D9" i="7"/>
  <c r="E8" i="7"/>
  <c r="D8" i="7"/>
  <c r="E7" i="7"/>
  <c r="D7" i="7"/>
  <c r="E6" i="7"/>
  <c r="D6" i="7"/>
  <c r="E5" i="7"/>
  <c r="D5" i="7"/>
  <c r="E4" i="7"/>
  <c r="D4" i="7"/>
  <c r="E3" i="7"/>
  <c r="D3" i="7"/>
  <c r="E2" i="7"/>
  <c r="D2" i="7"/>
  <c r="E11" i="6" l="1"/>
  <c r="D11" i="6"/>
  <c r="D10" i="6"/>
  <c r="E9" i="6"/>
  <c r="D9" i="6"/>
  <c r="E8" i="6"/>
  <c r="D8" i="6"/>
  <c r="E7" i="6"/>
  <c r="D7" i="6"/>
  <c r="E6" i="6"/>
  <c r="D6" i="6"/>
  <c r="E5" i="6"/>
  <c r="D5" i="6"/>
  <c r="E4" i="6"/>
  <c r="D4" i="6"/>
  <c r="E3" i="6"/>
  <c r="D3" i="6"/>
  <c r="E2" i="6"/>
  <c r="D2" i="6"/>
  <c r="E3" i="5" l="1"/>
  <c r="E4" i="5"/>
  <c r="E5" i="5"/>
  <c r="E6" i="5"/>
  <c r="E7" i="5"/>
  <c r="E8" i="5"/>
  <c r="E9" i="5"/>
  <c r="E10" i="5"/>
  <c r="E11" i="5"/>
  <c r="E2" i="5"/>
  <c r="D3" i="5"/>
  <c r="D4" i="5"/>
  <c r="D5" i="5"/>
  <c r="D6" i="5"/>
  <c r="D7" i="5"/>
  <c r="D8" i="5"/>
  <c r="D9" i="5"/>
  <c r="D10" i="5"/>
  <c r="D11" i="5"/>
  <c r="D2" i="5"/>
</calcChain>
</file>

<file path=xl/sharedStrings.xml><?xml version="1.0" encoding="utf-8"?>
<sst xmlns="http://schemas.openxmlformats.org/spreadsheetml/2006/main" count="42" uniqueCount="18">
  <si>
    <t>-безвозмездные поступления из бюджета УР</t>
  </si>
  <si>
    <t>-прочие безвозмездные поступления</t>
  </si>
  <si>
    <t>-возврат остатков субсидий, субвенций, иных мбт</t>
  </si>
  <si>
    <t>Безвозмездные поступления, в том числе:</t>
  </si>
  <si>
    <t xml:space="preserve">дотации </t>
  </si>
  <si>
    <t xml:space="preserve">субсидии </t>
  </si>
  <si>
    <t>субвенции</t>
  </si>
  <si>
    <t>исполнение за 2022 год</t>
  </si>
  <si>
    <t>исполнение за 2023 год</t>
  </si>
  <si>
    <t>отклонение</t>
  </si>
  <si>
    <t>темп роста</t>
  </si>
  <si>
    <t>доходы всего:</t>
  </si>
  <si>
    <t>Собственные доходы</t>
  </si>
  <si>
    <t>МБТ</t>
  </si>
  <si>
    <t>исполнение за 1 кв 2023 год</t>
  </si>
  <si>
    <t>исполнение за 1 кв 2024 год</t>
  </si>
  <si>
    <t>исполнение за 1 полуг 2023 год</t>
  </si>
  <si>
    <t>исполнение за 1 полуг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</si>
</sst>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  <xf numFmtId="4" fontId="0" fillId="0" borderId="1" xfId="0" applyNumberForma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26" sqref="B26"/>
    </sheetView>
  </sheetViews>
  <sheetFormatPr defaultRowHeight="15" x14ac:dyDescent="0.25"/>
  <cols>
    <col min="1" max="1" width="29.140625" customWidth="1"/>
    <col min="2" max="2" width="14.85546875" customWidth="1"/>
    <col min="3" max="3" width="16.85546875" customWidth="1"/>
    <col min="4" max="4" width="14.42578125" customWidth="1"/>
    <col min="5" max="5" width="11.5703125" bestFit="1" customWidth="1"/>
  </cols>
  <sheetData>
    <row r="1" spans="1:5" ht="30" x14ac:dyDescent="0.25">
      <c r="A1" s="1"/>
      <c r="B1" s="2" t="s">
        <v>7</v>
      </c>
      <c r="C1" s="2" t="s">
        <v>8</v>
      </c>
      <c r="D1" s="2" t="s">
        <v>9</v>
      </c>
      <c r="E1" s="2" t="s">
        <v>10</v>
      </c>
    </row>
    <row r="2" spans="1:5" x14ac:dyDescent="0.25">
      <c r="A2" s="1" t="s">
        <v>11</v>
      </c>
      <c r="B2" s="4">
        <v>711089352.64999998</v>
      </c>
      <c r="C2" s="4">
        <v>893250374.63999999</v>
      </c>
      <c r="D2" s="4">
        <f>C2-B2</f>
        <v>182161021.99000001</v>
      </c>
      <c r="E2" s="3">
        <f>C2/B2*100</f>
        <v>125.61717754753954</v>
      </c>
    </row>
    <row r="3" spans="1:5" x14ac:dyDescent="0.25">
      <c r="A3" s="1" t="s">
        <v>12</v>
      </c>
      <c r="B3" s="4">
        <v>188368566.22999999</v>
      </c>
      <c r="C3" s="4">
        <v>229817204.75</v>
      </c>
      <c r="D3" s="4">
        <f t="shared" ref="D3:D11" si="0">C3-B3</f>
        <v>41448638.520000011</v>
      </c>
      <c r="E3" s="3">
        <f t="shared" ref="E3:E11" si="1">C3/B3*100</f>
        <v>122.00401019636726</v>
      </c>
    </row>
    <row r="4" spans="1:5" ht="30" x14ac:dyDescent="0.25">
      <c r="A4" s="2" t="s">
        <v>3</v>
      </c>
      <c r="B4" s="4">
        <v>522720786.42000002</v>
      </c>
      <c r="C4" s="4">
        <v>663433169.88999999</v>
      </c>
      <c r="D4" s="4">
        <f t="shared" si="0"/>
        <v>140712383.46999997</v>
      </c>
      <c r="E4" s="3">
        <f t="shared" si="1"/>
        <v>126.91922478034749</v>
      </c>
    </row>
    <row r="5" spans="1:5" ht="30" x14ac:dyDescent="0.25">
      <c r="A5" s="2" t="s">
        <v>0</v>
      </c>
      <c r="B5" s="4">
        <v>523855850.08999997</v>
      </c>
      <c r="C5" s="4">
        <v>650483889.20000005</v>
      </c>
      <c r="D5" s="4">
        <f t="shared" si="0"/>
        <v>126628039.11000007</v>
      </c>
      <c r="E5" s="3">
        <f t="shared" si="1"/>
        <v>124.17230600521975</v>
      </c>
    </row>
    <row r="6" spans="1:5" x14ac:dyDescent="0.25">
      <c r="A6" s="2" t="s">
        <v>4</v>
      </c>
      <c r="B6" s="4">
        <v>154852208.5</v>
      </c>
      <c r="C6" s="4">
        <v>138932703</v>
      </c>
      <c r="D6" s="4">
        <f t="shared" si="0"/>
        <v>-15919505.5</v>
      </c>
      <c r="E6" s="3">
        <f t="shared" si="1"/>
        <v>89.719548946568622</v>
      </c>
    </row>
    <row r="7" spans="1:5" x14ac:dyDescent="0.25">
      <c r="A7" s="2" t="s">
        <v>5</v>
      </c>
      <c r="B7" s="4">
        <v>90059562.980000004</v>
      </c>
      <c r="C7" s="4">
        <v>195590732.36000001</v>
      </c>
      <c r="D7" s="4">
        <f t="shared" si="0"/>
        <v>105531169.38000001</v>
      </c>
      <c r="E7" s="3">
        <f t="shared" si="1"/>
        <v>217.17930432711054</v>
      </c>
    </row>
    <row r="8" spans="1:5" x14ac:dyDescent="0.25">
      <c r="A8" s="2" t="s">
        <v>6</v>
      </c>
      <c r="B8" s="4">
        <v>230627825.52000001</v>
      </c>
      <c r="C8" s="4">
        <v>247361538.93000001</v>
      </c>
      <c r="D8" s="4">
        <f t="shared" si="0"/>
        <v>16733713.409999996</v>
      </c>
      <c r="E8" s="3">
        <f t="shared" si="1"/>
        <v>107.2557217986469</v>
      </c>
    </row>
    <row r="9" spans="1:5" x14ac:dyDescent="0.25">
      <c r="A9" s="2" t="s">
        <v>13</v>
      </c>
      <c r="B9" s="4">
        <v>48316253.090000004</v>
      </c>
      <c r="C9" s="4">
        <v>68598914.909999996</v>
      </c>
      <c r="D9" s="4">
        <f t="shared" si="0"/>
        <v>20282661.819999993</v>
      </c>
      <c r="E9" s="3">
        <f t="shared" si="1"/>
        <v>141.97896261164732</v>
      </c>
    </row>
    <row r="10" spans="1:5" ht="30" x14ac:dyDescent="0.25">
      <c r="A10" s="2" t="s">
        <v>1</v>
      </c>
      <c r="B10" s="4">
        <v>346013</v>
      </c>
      <c r="C10" s="4">
        <v>14005562.85</v>
      </c>
      <c r="D10" s="4">
        <f t="shared" si="0"/>
        <v>13659549.85</v>
      </c>
      <c r="E10" s="3">
        <f t="shared" si="1"/>
        <v>4047.6984535263127</v>
      </c>
    </row>
    <row r="11" spans="1:5" ht="30" x14ac:dyDescent="0.25">
      <c r="A11" s="2" t="s">
        <v>2</v>
      </c>
      <c r="B11" s="4">
        <v>-1481076.59</v>
      </c>
      <c r="C11" s="4">
        <v>-1056282.1599999999</v>
      </c>
      <c r="D11" s="4">
        <f t="shared" si="0"/>
        <v>424794.43000000017</v>
      </c>
      <c r="E11" s="3">
        <f t="shared" si="1"/>
        <v>71.318537281046346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sqref="A1:E11"/>
    </sheetView>
  </sheetViews>
  <sheetFormatPr defaultRowHeight="15" x14ac:dyDescent="0.25"/>
  <cols>
    <col min="1" max="1" width="26.28515625" customWidth="1"/>
    <col min="2" max="2" width="16.5703125" customWidth="1"/>
    <col min="3" max="4" width="16.42578125" customWidth="1"/>
  </cols>
  <sheetData>
    <row r="1" spans="1:5" ht="30" x14ac:dyDescent="0.25">
      <c r="A1" s="1"/>
      <c r="B1" s="2" t="s">
        <v>14</v>
      </c>
      <c r="C1" s="2" t="s">
        <v>15</v>
      </c>
      <c r="D1" s="2" t="s">
        <v>9</v>
      </c>
      <c r="E1" s="2" t="s">
        <v>10</v>
      </c>
    </row>
    <row r="2" spans="1:5" x14ac:dyDescent="0.25">
      <c r="A2" s="1" t="s">
        <v>11</v>
      </c>
      <c r="B2" s="4">
        <v>166859197.84999999</v>
      </c>
      <c r="C2" s="4">
        <v>242330841.62</v>
      </c>
      <c r="D2" s="4">
        <f>C2-B2</f>
        <v>75471643.770000011</v>
      </c>
      <c r="E2" s="3">
        <f>C2/B2*100</f>
        <v>145.23073629890402</v>
      </c>
    </row>
    <row r="3" spans="1:5" x14ac:dyDescent="0.25">
      <c r="A3" s="1" t="s">
        <v>12</v>
      </c>
      <c r="B3" s="4">
        <v>44374260.759999998</v>
      </c>
      <c r="C3" s="4">
        <v>136400082.50999999</v>
      </c>
      <c r="D3" s="4">
        <f t="shared" ref="D3:D11" si="0">C3-B3</f>
        <v>92025821.75</v>
      </c>
      <c r="E3" s="3">
        <f t="shared" ref="E3:E11" si="1">C3/B3*100</f>
        <v>307.38558834303836</v>
      </c>
    </row>
    <row r="4" spans="1:5" ht="30.75" customHeight="1" x14ac:dyDescent="0.25">
      <c r="A4" s="2" t="s">
        <v>3</v>
      </c>
      <c r="B4" s="4">
        <v>122484937.39</v>
      </c>
      <c r="C4" s="4">
        <v>105930759.11</v>
      </c>
      <c r="D4" s="4">
        <f t="shared" si="0"/>
        <v>-16554178.280000001</v>
      </c>
      <c r="E4" s="3">
        <f t="shared" si="1"/>
        <v>86.484723238017082</v>
      </c>
    </row>
    <row r="5" spans="1:5" ht="29.25" customHeight="1" x14ac:dyDescent="0.25">
      <c r="A5" s="2" t="s">
        <v>0</v>
      </c>
      <c r="B5" s="4">
        <v>123885689.08</v>
      </c>
      <c r="C5" s="4">
        <v>105636629.77</v>
      </c>
      <c r="D5" s="4">
        <f t="shared" si="0"/>
        <v>-18249059.310000002</v>
      </c>
      <c r="E5" s="3">
        <f t="shared" si="1"/>
        <v>85.269437135539079</v>
      </c>
    </row>
    <row r="6" spans="1:5" x14ac:dyDescent="0.25">
      <c r="A6" s="2" t="s">
        <v>4</v>
      </c>
      <c r="B6" s="4">
        <v>31220000</v>
      </c>
      <c r="C6" s="4">
        <v>31219500</v>
      </c>
      <c r="D6" s="4">
        <f t="shared" si="0"/>
        <v>-500</v>
      </c>
      <c r="E6" s="3">
        <f t="shared" si="1"/>
        <v>99.998398462524023</v>
      </c>
    </row>
    <row r="7" spans="1:5" x14ac:dyDescent="0.25">
      <c r="A7" s="2" t="s">
        <v>5</v>
      </c>
      <c r="B7" s="4">
        <v>32856380.420000002</v>
      </c>
      <c r="C7" s="4">
        <v>2085474.96</v>
      </c>
      <c r="D7" s="4">
        <f t="shared" si="0"/>
        <v>-30770905.460000001</v>
      </c>
      <c r="E7" s="3">
        <f t="shared" si="1"/>
        <v>6.3472449896841061</v>
      </c>
    </row>
    <row r="8" spans="1:5" x14ac:dyDescent="0.25">
      <c r="A8" s="2" t="s">
        <v>6</v>
      </c>
      <c r="B8" s="4">
        <v>53041730.859999999</v>
      </c>
      <c r="C8" s="4">
        <v>59992847.640000001</v>
      </c>
      <c r="D8" s="4">
        <f t="shared" si="0"/>
        <v>6951116.7800000012</v>
      </c>
      <c r="E8" s="3">
        <f t="shared" si="1"/>
        <v>113.10499613662117</v>
      </c>
    </row>
    <row r="9" spans="1:5" x14ac:dyDescent="0.25">
      <c r="A9" s="2" t="s">
        <v>13</v>
      </c>
      <c r="B9" s="4">
        <v>6767577.7999999998</v>
      </c>
      <c r="C9" s="4">
        <v>13338807.17</v>
      </c>
      <c r="D9" s="4">
        <f t="shared" si="0"/>
        <v>6571229.3700000001</v>
      </c>
      <c r="E9" s="3">
        <f t="shared" si="1"/>
        <v>197.09868972618239</v>
      </c>
    </row>
    <row r="10" spans="1:5" ht="25.5" customHeight="1" x14ac:dyDescent="0.25">
      <c r="A10" s="2" t="s">
        <v>1</v>
      </c>
      <c r="B10" s="4">
        <v>0</v>
      </c>
      <c r="C10" s="4">
        <v>25000</v>
      </c>
      <c r="D10" s="4">
        <f t="shared" si="0"/>
        <v>25000</v>
      </c>
      <c r="E10" s="3"/>
    </row>
    <row r="11" spans="1:5" ht="28.5" customHeight="1" x14ac:dyDescent="0.25">
      <c r="A11" s="2" t="s">
        <v>2</v>
      </c>
      <c r="B11" s="4">
        <v>-1400751.99</v>
      </c>
      <c r="C11" s="4">
        <v>-730870.66</v>
      </c>
      <c r="D11" s="4">
        <f t="shared" si="0"/>
        <v>669881.32999999996</v>
      </c>
      <c r="E11" s="3">
        <f t="shared" si="1"/>
        <v>52.17702100141225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E10" sqref="E10"/>
    </sheetView>
  </sheetViews>
  <sheetFormatPr defaultRowHeight="15" x14ac:dyDescent="0.25"/>
  <cols>
    <col min="1" max="1" width="29.28515625" customWidth="1"/>
    <col min="2" max="2" width="19.42578125" customWidth="1"/>
    <col min="3" max="3" width="18.42578125" customWidth="1"/>
    <col min="4" max="4" width="16.140625" customWidth="1"/>
  </cols>
  <sheetData>
    <row r="1" spans="1:5" ht="30" x14ac:dyDescent="0.25">
      <c r="A1" s="1"/>
      <c r="B1" s="2" t="s">
        <v>16</v>
      </c>
      <c r="C1" s="2" t="s">
        <v>17</v>
      </c>
      <c r="D1" s="2" t="s">
        <v>9</v>
      </c>
      <c r="E1" s="2" t="s">
        <v>10</v>
      </c>
    </row>
    <row r="2" spans="1:5" x14ac:dyDescent="0.25">
      <c r="A2" s="1" t="s">
        <v>11</v>
      </c>
      <c r="B2" s="4">
        <f>B3+B4</f>
        <v>373222798.94</v>
      </c>
      <c r="C2" s="4">
        <f>C3+C4</f>
        <v>450763509.48000002</v>
      </c>
      <c r="D2" s="4">
        <f>C2-B2</f>
        <v>77540710.540000021</v>
      </c>
      <c r="E2" s="3">
        <f>C2/B2*100</f>
        <v>120.77598441473177</v>
      </c>
    </row>
    <row r="3" spans="1:5" x14ac:dyDescent="0.25">
      <c r="A3" s="1" t="s">
        <v>12</v>
      </c>
      <c r="B3" s="4">
        <v>91377902.629999995</v>
      </c>
      <c r="C3" s="4">
        <v>191441164.12</v>
      </c>
      <c r="D3" s="4">
        <f t="shared" ref="D3:D11" si="0">C3-B3</f>
        <v>100063261.49000001</v>
      </c>
      <c r="E3" s="3">
        <f t="shared" ref="E3:E11" si="1">C3/B3*100</f>
        <v>209.50487876173747</v>
      </c>
    </row>
    <row r="4" spans="1:5" ht="30" x14ac:dyDescent="0.25">
      <c r="A4" s="2" t="s">
        <v>3</v>
      </c>
      <c r="B4" s="4">
        <v>281844896.31</v>
      </c>
      <c r="C4" s="4">
        <v>259322345.36000001</v>
      </c>
      <c r="D4" s="4">
        <f t="shared" si="0"/>
        <v>-22522550.949999988</v>
      </c>
      <c r="E4" s="3">
        <f t="shared" si="1"/>
        <v>92.008884586922761</v>
      </c>
    </row>
    <row r="5" spans="1:5" ht="30" x14ac:dyDescent="0.25">
      <c r="A5" s="2" t="s">
        <v>0</v>
      </c>
      <c r="B5" s="4">
        <v>281775779.80000001</v>
      </c>
      <c r="C5" s="4">
        <v>259948216.02000001</v>
      </c>
      <c r="D5" s="4">
        <f t="shared" si="0"/>
        <v>-21827563.780000001</v>
      </c>
      <c r="E5" s="3">
        <f t="shared" si="1"/>
        <v>92.253569914528185</v>
      </c>
    </row>
    <row r="6" spans="1:5" x14ac:dyDescent="0.25">
      <c r="A6" s="2" t="s">
        <v>4</v>
      </c>
      <c r="B6" s="4">
        <v>62639500</v>
      </c>
      <c r="C6" s="4">
        <v>64655000</v>
      </c>
      <c r="D6" s="4">
        <f t="shared" si="0"/>
        <v>2015500</v>
      </c>
      <c r="E6" s="3">
        <f t="shared" si="1"/>
        <v>103.21761827600795</v>
      </c>
    </row>
    <row r="7" spans="1:5" x14ac:dyDescent="0.25">
      <c r="A7" s="2" t="s">
        <v>5</v>
      </c>
      <c r="B7" s="4">
        <v>63771717.119999997</v>
      </c>
      <c r="C7" s="4">
        <v>9046770.6600000001</v>
      </c>
      <c r="D7" s="4">
        <f t="shared" si="0"/>
        <v>-54724946.459999993</v>
      </c>
      <c r="E7" s="3">
        <f t="shared" si="1"/>
        <v>14.186180125864551</v>
      </c>
    </row>
    <row r="8" spans="1:5" x14ac:dyDescent="0.25">
      <c r="A8" s="2" t="s">
        <v>6</v>
      </c>
      <c r="B8" s="4">
        <v>136440951.88</v>
      </c>
      <c r="C8" s="4">
        <v>144438490.65000001</v>
      </c>
      <c r="D8" s="4">
        <f t="shared" si="0"/>
        <v>7997538.7700000107</v>
      </c>
      <c r="E8" s="3">
        <f t="shared" si="1"/>
        <v>105.86153838697481</v>
      </c>
    </row>
    <row r="9" spans="1:5" x14ac:dyDescent="0.25">
      <c r="A9" s="2" t="s">
        <v>13</v>
      </c>
      <c r="B9" s="4">
        <v>18923610.800000001</v>
      </c>
      <c r="C9" s="4">
        <v>41807954.710000001</v>
      </c>
      <c r="D9" s="4">
        <f t="shared" si="0"/>
        <v>22884343.91</v>
      </c>
      <c r="E9" s="3">
        <f t="shared" si="1"/>
        <v>220.93011292538313</v>
      </c>
    </row>
    <row r="10" spans="1:5" ht="30" x14ac:dyDescent="0.25">
      <c r="A10" s="2" t="s">
        <v>1</v>
      </c>
      <c r="B10" s="4">
        <v>1335213.3999999999</v>
      </c>
      <c r="C10" s="4">
        <v>105000</v>
      </c>
      <c r="D10" s="4">
        <f t="shared" si="0"/>
        <v>-1230213.3999999999</v>
      </c>
      <c r="E10" s="3">
        <f t="shared" si="1"/>
        <v>7.863911491601268</v>
      </c>
    </row>
    <row r="11" spans="1:5" ht="30" x14ac:dyDescent="0.25">
      <c r="A11" s="2" t="s">
        <v>2</v>
      </c>
      <c r="B11" s="4">
        <v>-1266096.8899999999</v>
      </c>
      <c r="C11" s="4">
        <v>-730870.66</v>
      </c>
      <c r="D11" s="4">
        <f t="shared" si="0"/>
        <v>535226.22999999986</v>
      </c>
      <c r="E11" s="3">
        <f t="shared" si="1"/>
        <v>57.726281911963319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безвозд 2023</vt:lpstr>
      <vt:lpstr>безвозд 1 кв 2024</vt:lpstr>
      <vt:lpstr>безвоз 1 полуг 2024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2024-07-31T06:15:57Z</dcterms:modified>
</cp:coreProperties>
</file>